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7\18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G23" i="1" l="1"/>
  <c r="A13" i="1" l="1"/>
  <c r="A14" i="1" s="1"/>
  <c r="A15" i="1" s="1"/>
  <c r="A16" i="1" s="1"/>
  <c r="A17" i="1" s="1"/>
  <c r="A18" i="1" s="1"/>
  <c r="A19" i="1" s="1"/>
  <c r="A20" i="1" s="1"/>
  <c r="A21" i="1" s="1"/>
  <c r="A22" i="1" s="1"/>
</calcChain>
</file>

<file path=xl/sharedStrings.xml><?xml version="1.0" encoding="utf-8"?>
<sst xmlns="http://schemas.openxmlformats.org/spreadsheetml/2006/main" count="81" uniqueCount="48">
  <si>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</si>
  <si>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</si>
  <si>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</si>
  <si>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</si>
  <si>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</si>
  <si>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</si>
  <si>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</si>
  <si>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</si>
  <si>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</si>
  <si>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</si>
  <si>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</si>
  <si>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</si>
  <si>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</si>
  <si>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</si>
  <si>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</si>
  <si>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</si>
  <si>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</si>
  <si>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</si>
  <si>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</si>
  <si>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</si>
  <si>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</si>
  <si>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</si>
  <si>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</si>
  <si>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ЛОТ ДЕЛИМЫЙ</t>
  </si>
  <si>
    <t>ШТ</t>
  </si>
  <si>
    <t>DBV2500001</t>
  </si>
  <si>
    <t>DBV1300013</t>
  </si>
  <si>
    <t>1220260</t>
  </si>
  <si>
    <t>Щебень фракция 70-110, прочность 1400</t>
  </si>
  <si>
    <t>Т</t>
  </si>
  <si>
    <t>DBV2300001</t>
  </si>
  <si>
    <t>1509036</t>
  </si>
  <si>
    <t>Сегмент Экстрол 45 ЭС 45-450.330.80 из экструзионного полистирола (5 шт сегментов для изоляции 0,45 пм трубы)</t>
  </si>
  <si>
    <t>DBV2300002</t>
  </si>
  <si>
    <t>DBV2500026</t>
  </si>
  <si>
    <t>DBV2500027</t>
  </si>
  <si>
    <t>DBV2500028</t>
  </si>
  <si>
    <t>2162809</t>
  </si>
  <si>
    <t>Портландцемент ЦЕМ I 42,5Н</t>
  </si>
  <si>
    <t>DBV2500011</t>
  </si>
  <si>
    <t>10293898</t>
  </si>
  <si>
    <t>Щебень фракция 10-20, прочность 1200, марка морозостойкости F400, марка истираемости И1, группа 1</t>
  </si>
  <si>
    <t>DBV2500130</t>
  </si>
  <si>
    <t>DBV2500161</t>
  </si>
  <si>
    <t>DBV2500162</t>
  </si>
  <si>
    <t>Наименование лота:  "Щебень фракция 70-110, прочность 1400, Сегмент Экстрол 45 ЭС 45-450.330.80 из экструзионного полистирола (5 шт сегментов для изоляции 0,45 пм трубы), Пряжка бандажная марки 1-О, Портландцемент ЦЕМ I 42,5Н"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</si>
  <si>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</si>
  <si>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Коротчаево; район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</si>
</sst>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5" t="s">
        <v>17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45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46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23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3" t="s">
        <v>47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5" t="s">
        <v>26</v>
      </c>
      <c r="C12" s="25" t="s">
        <v>22</v>
      </c>
      <c r="D12" s="25" t="s">
        <v>27</v>
      </c>
      <c r="E12" s="26" t="s">
        <v>28</v>
      </c>
      <c r="F12" s="25" t="s">
        <v>29</v>
      </c>
      <c r="G12" s="32">
        <v>0.35</v>
      </c>
      <c r="H12" s="34">
        <v>622</v>
      </c>
      <c r="I12" s="27">
        <v>41376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15">
        <f>1+A12</f>
        <v>2</v>
      </c>
      <c r="B13" s="25" t="s">
        <v>30</v>
      </c>
      <c r="C13" s="25" t="s">
        <v>22</v>
      </c>
      <c r="D13" s="25" t="s">
        <v>31</v>
      </c>
      <c r="E13" s="26" t="s">
        <v>32</v>
      </c>
      <c r="F13" s="25" t="s">
        <v>24</v>
      </c>
      <c r="G13" s="32">
        <v>49</v>
      </c>
      <c r="H13" s="34">
        <v>30.075225599999982</v>
      </c>
      <c r="I13" s="27">
        <v>44562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15">
        <f>1+A13</f>
        <v>3</v>
      </c>
      <c r="B14" s="25" t="s">
        <v>33</v>
      </c>
      <c r="C14" s="25" t="s">
        <v>22</v>
      </c>
      <c r="D14" s="25" t="s">
        <v>31</v>
      </c>
      <c r="E14" s="26" t="s">
        <v>32</v>
      </c>
      <c r="F14" s="25" t="s">
        <v>24</v>
      </c>
      <c r="G14" s="32">
        <v>8</v>
      </c>
      <c r="H14" s="34">
        <v>30.075225599999982</v>
      </c>
      <c r="I14" s="27">
        <v>44562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ref="A15:A22" si="0">1+A14</f>
        <v>4</v>
      </c>
      <c r="B15" s="25" t="s">
        <v>25</v>
      </c>
      <c r="C15" s="25" t="s">
        <v>22</v>
      </c>
      <c r="D15" s="25" t="s">
        <v>27</v>
      </c>
      <c r="E15" s="26" t="s">
        <v>28</v>
      </c>
      <c r="F15" s="25" t="s">
        <v>29</v>
      </c>
      <c r="G15" s="32">
        <v>6.4</v>
      </c>
      <c r="H15" s="34">
        <v>1419.56</v>
      </c>
      <c r="I15" s="27">
        <v>41376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25" t="s">
        <v>34</v>
      </c>
      <c r="C16" s="25" t="s">
        <v>22</v>
      </c>
      <c r="D16" s="25" t="s">
        <v>37</v>
      </c>
      <c r="E16" s="26" t="s">
        <v>38</v>
      </c>
      <c r="F16" s="25" t="s">
        <v>29</v>
      </c>
      <c r="G16" s="32">
        <v>0.308</v>
      </c>
      <c r="H16" s="34">
        <v>6609.17</v>
      </c>
      <c r="I16" s="27">
        <v>43224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25" t="s">
        <v>35</v>
      </c>
      <c r="C17" s="25" t="s">
        <v>22</v>
      </c>
      <c r="D17" s="25" t="s">
        <v>37</v>
      </c>
      <c r="E17" s="26" t="s">
        <v>38</v>
      </c>
      <c r="F17" s="25" t="s">
        <v>29</v>
      </c>
      <c r="G17" s="32">
        <v>7.0000000000000001E-3</v>
      </c>
      <c r="H17" s="34">
        <v>6609.69</v>
      </c>
      <c r="I17" s="27">
        <v>43224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25" t="s">
        <v>36</v>
      </c>
      <c r="C18" s="25" t="s">
        <v>22</v>
      </c>
      <c r="D18" s="25" t="s">
        <v>37</v>
      </c>
      <c r="E18" s="26" t="s">
        <v>38</v>
      </c>
      <c r="F18" s="25" t="s">
        <v>29</v>
      </c>
      <c r="G18" s="32">
        <v>0.308</v>
      </c>
      <c r="H18" s="34">
        <v>6609.17</v>
      </c>
      <c r="I18" s="27">
        <v>43224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15">
        <f t="shared" si="0"/>
        <v>8</v>
      </c>
      <c r="B19" s="25" t="s">
        <v>39</v>
      </c>
      <c r="C19" s="25" t="s">
        <v>22</v>
      </c>
      <c r="D19" s="25" t="s">
        <v>40</v>
      </c>
      <c r="E19" s="26" t="s">
        <v>41</v>
      </c>
      <c r="F19" s="25" t="s">
        <v>29</v>
      </c>
      <c r="G19" s="32">
        <v>0.218</v>
      </c>
      <c r="H19" s="34">
        <v>3474.3</v>
      </c>
      <c r="I19" s="27">
        <v>44986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f t="shared" si="0"/>
        <v>9</v>
      </c>
      <c r="B20" s="25" t="s">
        <v>42</v>
      </c>
      <c r="C20" s="25" t="s">
        <v>22</v>
      </c>
      <c r="D20" s="25" t="s">
        <v>37</v>
      </c>
      <c r="E20" s="26" t="s">
        <v>38</v>
      </c>
      <c r="F20" s="25" t="s">
        <v>29</v>
      </c>
      <c r="G20" s="32">
        <v>3</v>
      </c>
      <c r="H20" s="34">
        <v>6609.18</v>
      </c>
      <c r="I20" s="27">
        <v>43224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15">
        <f t="shared" si="0"/>
        <v>10</v>
      </c>
      <c r="B21" s="25" t="s">
        <v>43</v>
      </c>
      <c r="C21" s="25" t="s">
        <v>22</v>
      </c>
      <c r="D21" s="25" t="s">
        <v>37</v>
      </c>
      <c r="E21" s="26" t="s">
        <v>38</v>
      </c>
      <c r="F21" s="25" t="s">
        <v>29</v>
      </c>
      <c r="G21" s="32">
        <v>0.377</v>
      </c>
      <c r="H21" s="34">
        <v>6609.2</v>
      </c>
      <c r="I21" s="27">
        <v>43224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15">
        <f t="shared" si="0"/>
        <v>11</v>
      </c>
      <c r="B22" s="25" t="s">
        <v>44</v>
      </c>
      <c r="C22" s="25" t="s">
        <v>22</v>
      </c>
      <c r="D22" s="25" t="s">
        <v>37</v>
      </c>
      <c r="E22" s="26" t="s">
        <v>38</v>
      </c>
      <c r="F22" s="25" t="s">
        <v>29</v>
      </c>
      <c r="G22" s="32">
        <v>1.2</v>
      </c>
      <c r="H22" s="34">
        <v>6939.65</v>
      </c>
      <c r="I22" s="27">
        <v>43224</v>
      </c>
      <c r="J22" s="21"/>
      <c r="K22" s="21"/>
      <c r="L22" s="21"/>
      <c r="M22" s="21"/>
      <c r="N22" s="21"/>
      <c r="O22" s="21"/>
      <c r="P22" s="21"/>
      <c r="Q22" s="21"/>
    </row>
    <row r="23" spans="1:17" s="4" customFormat="1" ht="26.25" customHeight="1" x14ac:dyDescent="0.25">
      <c r="A23" s="36" t="s">
        <v>7</v>
      </c>
      <c r="B23" s="37"/>
      <c r="C23" s="37"/>
      <c r="D23" s="37"/>
      <c r="E23" s="38"/>
      <c r="F23" s="28"/>
      <c r="G23" s="29">
        <f>SUM(G12:G22)</f>
        <v>69.168000000000021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ht="38.25" customHeight="1" x14ac:dyDescent="0.25">
      <c r="A24" s="52"/>
      <c r="B24" s="53"/>
      <c r="C24" s="53"/>
      <c r="D24" s="53"/>
      <c r="E24" s="53"/>
      <c r="F24" s="53"/>
      <c r="G24" s="53"/>
      <c r="H24" s="53"/>
      <c r="I24" s="54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1.5" customHeight="1" x14ac:dyDescent="0.25">
      <c r="A25" s="39" t="s">
        <v>8</v>
      </c>
      <c r="B25" s="40"/>
      <c r="C25" s="40"/>
      <c r="D25" s="40"/>
      <c r="E25" s="41"/>
      <c r="F25" s="42" t="s">
        <v>14</v>
      </c>
      <c r="G25" s="42"/>
      <c r="H25" s="42"/>
      <c r="I25" s="42"/>
      <c r="J25" s="12"/>
      <c r="K25" s="12"/>
      <c r="L25" s="12"/>
      <c r="M25" s="12"/>
      <c r="N25" s="12"/>
      <c r="O25" s="12"/>
      <c r="P25" s="12"/>
      <c r="Q25" s="12"/>
    </row>
    <row r="26" spans="1:17" s="4" customFormat="1" ht="24" customHeight="1" x14ac:dyDescent="0.25">
      <c r="A26" s="39" t="s">
        <v>9</v>
      </c>
      <c r="B26" s="40"/>
      <c r="C26" s="40"/>
      <c r="D26" s="40"/>
      <c r="E26" s="41"/>
      <c r="F26" s="55" t="s">
        <v>13</v>
      </c>
      <c r="G26" s="55"/>
      <c r="H26" s="55"/>
      <c r="I26" s="55"/>
      <c r="Q26" s="12"/>
    </row>
    <row r="27" spans="1:17" s="4" customFormat="1" ht="38.25" customHeight="1" x14ac:dyDescent="0.25">
      <c r="A27" s="39" t="s">
        <v>15</v>
      </c>
      <c r="B27" s="40"/>
      <c r="C27" s="40"/>
      <c r="D27" s="40"/>
      <c r="E27" s="41"/>
      <c r="F27" s="55" t="s">
        <v>12</v>
      </c>
      <c r="G27" s="55"/>
      <c r="H27" s="55"/>
      <c r="I27" s="55"/>
      <c r="Q27" s="12"/>
    </row>
    <row r="28" spans="1:17" ht="107.25" customHeight="1" x14ac:dyDescent="0.25">
      <c r="A28" s="56" t="s">
        <v>18</v>
      </c>
      <c r="B28" s="56"/>
      <c r="C28" s="56"/>
      <c r="D28" s="56"/>
      <c r="E28" s="56"/>
      <c r="F28" s="57" t="s">
        <v>19</v>
      </c>
      <c r="G28" s="57"/>
      <c r="H28" s="57"/>
      <c r="I28" s="57"/>
    </row>
    <row r="29" spans="1:17" ht="66" customHeight="1" x14ac:dyDescent="0.3">
      <c r="A29" s="61"/>
      <c r="B29" s="61"/>
      <c r="C29" s="61"/>
      <c r="D29" s="61"/>
      <c r="E29" s="61"/>
      <c r="F29" s="60"/>
      <c r="G29" s="60"/>
      <c r="H29" s="60"/>
      <c r="I29" s="60"/>
      <c r="J29" s="5"/>
      <c r="K29" s="5"/>
      <c r="L29" s="5"/>
      <c r="M29" s="5"/>
      <c r="N29" s="5"/>
      <c r="O29" s="5"/>
      <c r="P29" s="5"/>
      <c r="Q29" s="5"/>
    </row>
    <row r="30" spans="1:17" ht="57" customHeight="1" x14ac:dyDescent="0.25">
      <c r="A30" s="58"/>
      <c r="B30" s="58"/>
      <c r="C30" s="58"/>
      <c r="D30" s="58"/>
      <c r="E30" s="58"/>
      <c r="F30" s="59"/>
      <c r="G30" s="59"/>
      <c r="H30" s="59"/>
      <c r="I30" s="59"/>
    </row>
    <row r="31" spans="1:17" ht="26.25" customHeight="1" x14ac:dyDescent="0.25"/>
    <row r="32" spans="1:17" ht="15.75" x14ac:dyDescent="0.25">
      <c r="A32" s="24"/>
      <c r="B32" s="24"/>
    </row>
    <row r="33" spans="1:2" ht="15.75" x14ac:dyDescent="0.25">
      <c r="A33" s="24"/>
      <c r="B33" s="24"/>
    </row>
  </sheetData>
  <mergeCells count="22">
    <mergeCell ref="A26:E26"/>
    <mergeCell ref="F26:I26"/>
    <mergeCell ref="A28:E28"/>
    <mergeCell ref="F28:I28"/>
    <mergeCell ref="A30:E30"/>
    <mergeCell ref="F30:I30"/>
    <mergeCell ref="F29:I29"/>
    <mergeCell ref="A29:E29"/>
    <mergeCell ref="A27:E27"/>
    <mergeCell ref="F27:I27"/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24:I2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2024-10-09T03:54:45Z</cp:lastPrinted>
  <dcterms:created xsi:type="dcterms:W3CDTF">2016-09-16T10:27:35Z</dcterms:created>
  <dcterms:modified xsi:type="dcterms:W3CDTF">2026-02-18T04:43:15Z</dcterms:modified>
</cp:coreProperties>
</file>